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120" windowHeight="1006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H113" i="1"/>
  <c r="G106"/>
  <c r="G105"/>
  <c r="G104"/>
  <c r="G103"/>
  <c r="G102"/>
  <c r="G101"/>
  <c r="G100"/>
  <c r="G87"/>
  <c r="G86"/>
  <c r="G97"/>
  <c r="G98"/>
  <c r="G96"/>
  <c r="G95"/>
  <c r="G93"/>
  <c r="G92"/>
  <c r="G91"/>
  <c r="G90"/>
  <c r="H93" s="1"/>
  <c r="G88"/>
  <c r="G85"/>
  <c r="G84"/>
  <c r="G82"/>
  <c r="G81"/>
  <c r="G80"/>
  <c r="G79"/>
  <c r="G78"/>
  <c r="H82" s="1"/>
  <c r="G76"/>
  <c r="G75"/>
  <c r="H76" s="1"/>
  <c r="G73"/>
  <c r="G72"/>
  <c r="G71"/>
  <c r="G69"/>
  <c r="G68"/>
  <c r="G67"/>
  <c r="H69" s="1"/>
  <c r="G65"/>
  <c r="G64"/>
  <c r="G63"/>
  <c r="G62"/>
  <c r="G61"/>
  <c r="G60"/>
  <c r="H65" s="1"/>
  <c r="G33"/>
  <c r="G32"/>
  <c r="G58"/>
  <c r="G54"/>
  <c r="G55"/>
  <c r="G56"/>
  <c r="G57"/>
  <c r="G52"/>
  <c r="G51"/>
  <c r="G50"/>
  <c r="G49"/>
  <c r="G30"/>
  <c r="G48"/>
  <c r="G47"/>
  <c r="G46"/>
  <c r="G44"/>
  <c r="G43"/>
  <c r="G42"/>
  <c r="H44" s="1"/>
  <c r="G37"/>
  <c r="G40"/>
  <c r="G36"/>
  <c r="H37" s="1"/>
  <c r="G39"/>
  <c r="H40" s="1"/>
  <c r="G31"/>
  <c r="G34"/>
  <c r="G26"/>
  <c r="G25"/>
  <c r="G29"/>
  <c r="G28"/>
  <c r="G27"/>
  <c r="G24"/>
  <c r="G23"/>
  <c r="G22"/>
  <c r="G21"/>
  <c r="G20"/>
  <c r="G19"/>
  <c r="G17"/>
  <c r="G16"/>
  <c r="G15"/>
  <c r="G14"/>
  <c r="G13"/>
  <c r="G12"/>
  <c r="H98" l="1"/>
  <c r="H17"/>
  <c r="H34"/>
  <c r="H52"/>
  <c r="H73"/>
  <c r="H88"/>
  <c r="H58"/>
  <c r="H106"/>
  <c r="H108" l="1"/>
  <c r="H109" s="1"/>
  <c r="H110" l="1"/>
  <c r="H115" s="1"/>
</calcChain>
</file>

<file path=xl/sharedStrings.xml><?xml version="1.0" encoding="utf-8"?>
<sst xmlns="http://schemas.openxmlformats.org/spreadsheetml/2006/main" count="290" uniqueCount="230">
  <si>
    <t>Nº</t>
  </si>
  <si>
    <t>Rubro</t>
  </si>
  <si>
    <t>Descripción</t>
  </si>
  <si>
    <t>Unidad</t>
  </si>
  <si>
    <t>Cantidad</t>
  </si>
  <si>
    <t>Total Rubro $</t>
  </si>
  <si>
    <t>Anexo Liceo nº 22 - Reforma y Ampliación</t>
  </si>
  <si>
    <t>Av. Carlos María Ramírez 495</t>
  </si>
  <si>
    <t>RUBRADO</t>
  </si>
  <si>
    <t>Implantación</t>
  </si>
  <si>
    <t>Instalaciones provisorias</t>
  </si>
  <si>
    <t>Baños, vestuarios , oficina, depósito</t>
  </si>
  <si>
    <t>gl</t>
  </si>
  <si>
    <t>1.01</t>
  </si>
  <si>
    <t>1.02</t>
  </si>
  <si>
    <t>Replanteos</t>
  </si>
  <si>
    <t>1.03</t>
  </si>
  <si>
    <t>Consumos</t>
  </si>
  <si>
    <t>Agua y energía</t>
  </si>
  <si>
    <t>mes</t>
  </si>
  <si>
    <t>Cartel</t>
  </si>
  <si>
    <t xml:space="preserve">Precio Unitario </t>
  </si>
  <si>
    <t xml:space="preserve">Precio Total </t>
  </si>
  <si>
    <t>1.04</t>
  </si>
  <si>
    <t>1.05</t>
  </si>
  <si>
    <t>1.06</t>
  </si>
  <si>
    <t>2</t>
  </si>
  <si>
    <t>Demoliciones</t>
  </si>
  <si>
    <t>2.01</t>
  </si>
  <si>
    <t>2.02</t>
  </si>
  <si>
    <t>2.03</t>
  </si>
  <si>
    <t>2.04</t>
  </si>
  <si>
    <t>2.05</t>
  </si>
  <si>
    <t>Retiro de cubierta de chapa</t>
  </si>
  <si>
    <t>m2</t>
  </si>
  <si>
    <t>Demolición de muros de mampostería</t>
  </si>
  <si>
    <t>Construcciones al fondo del predio y sectores en baños existentes</t>
  </si>
  <si>
    <t>Chapas de fibrocemento onda común sobre estructura de madera</t>
  </si>
  <si>
    <t>Retiro de contrapisos</t>
  </si>
  <si>
    <t>Retiro de pavimentos</t>
  </si>
  <si>
    <t>En el sector del fondo del predio en el lugar que ocuparán los módulos</t>
  </si>
  <si>
    <t xml:space="preserve">En el sector del fondo </t>
  </si>
  <si>
    <t>Sereno</t>
  </si>
  <si>
    <t>Retiro de aberturas</t>
  </si>
  <si>
    <t>Puerta de madera baño existente</t>
  </si>
  <si>
    <t>Ventana de hierro, fondo</t>
  </si>
  <si>
    <t>Barandas de madera escalera</t>
  </si>
  <si>
    <t>2.06</t>
  </si>
  <si>
    <t>2.07</t>
  </si>
  <si>
    <t>2.08</t>
  </si>
  <si>
    <t>Retiro entablonado, entrepiso</t>
  </si>
  <si>
    <t>2.09</t>
  </si>
  <si>
    <t>Retiro escalera liviana</t>
  </si>
  <si>
    <t>Ventana de hierro, baño</t>
  </si>
  <si>
    <t>Puerta acceso kitchenette</t>
  </si>
  <si>
    <t>Retiro de capas de azotea existente</t>
  </si>
  <si>
    <t>membrana + relleno</t>
  </si>
  <si>
    <t>3</t>
  </si>
  <si>
    <t>Contrapisos y rellenos</t>
  </si>
  <si>
    <t>3.01</t>
  </si>
  <si>
    <t>Relleno en losa existente, pendiente 2%</t>
  </si>
  <si>
    <t>Mortero alivianado con esferas de poliestireno expandido</t>
  </si>
  <si>
    <t>m3</t>
  </si>
  <si>
    <t>Movimiento de tierras</t>
  </si>
  <si>
    <t>3.02</t>
  </si>
  <si>
    <t>Excavación para tanque de bombeo</t>
  </si>
  <si>
    <t>4</t>
  </si>
  <si>
    <t>4.01</t>
  </si>
  <si>
    <t>4.02</t>
  </si>
  <si>
    <t>5</t>
  </si>
  <si>
    <t>Mampostería</t>
  </si>
  <si>
    <t>5.01</t>
  </si>
  <si>
    <t>5.02</t>
  </si>
  <si>
    <t>5.03</t>
  </si>
  <si>
    <t>Muro M3</t>
  </si>
  <si>
    <t>Cegado de aberturas en medianera</t>
  </si>
  <si>
    <t>6</t>
  </si>
  <si>
    <t>Revoques</t>
  </si>
  <si>
    <t>6.01</t>
  </si>
  <si>
    <t>6.02</t>
  </si>
  <si>
    <t>6.03</t>
  </si>
  <si>
    <t>Primera capa de revoque exterior</t>
  </si>
  <si>
    <t>Hidrófugo</t>
  </si>
  <si>
    <t>Segunda capa de revoque exterior, grueso</t>
  </si>
  <si>
    <t>u</t>
  </si>
  <si>
    <t>Tercer capa de revoque exterior, fino</t>
  </si>
  <si>
    <t>6.04</t>
  </si>
  <si>
    <t>Reparaciones en edificación existente</t>
  </si>
  <si>
    <t>2.10</t>
  </si>
  <si>
    <t>Picado de fisuras p/reparaciones</t>
  </si>
  <si>
    <t>ml</t>
  </si>
  <si>
    <t>Reposición de capas + costura con varilla de 6 si fuera necesario</t>
  </si>
  <si>
    <t>Reparaciones en cielorraso existente , losa</t>
  </si>
  <si>
    <t>6.06</t>
  </si>
  <si>
    <t>6.05</t>
  </si>
  <si>
    <t>Mochetas</t>
  </si>
  <si>
    <t>6.07</t>
  </si>
  <si>
    <t>7</t>
  </si>
  <si>
    <t>Aislaciones</t>
  </si>
  <si>
    <t>7.01</t>
  </si>
  <si>
    <t>Aislación térmica sobre losa existente</t>
  </si>
  <si>
    <t>Poliuretano expandido tipo III 20mm</t>
  </si>
  <si>
    <t>Emulsión asfáltica sobre losa existente</t>
  </si>
  <si>
    <t>Membrana asfáltica aluminizada, 4mm</t>
  </si>
  <si>
    <t>Sobre losa existente</t>
  </si>
  <si>
    <t>Aislación humídica en pretiles</t>
  </si>
  <si>
    <t>Membrana en garganta</t>
  </si>
  <si>
    <t>7.02</t>
  </si>
  <si>
    <t>7.03</t>
  </si>
  <si>
    <t>7.04</t>
  </si>
  <si>
    <t>7.05</t>
  </si>
  <si>
    <t>Retiro de tarima existente</t>
  </si>
  <si>
    <t>madera + hormigón</t>
  </si>
  <si>
    <t>2.11</t>
  </si>
  <si>
    <t>2.12</t>
  </si>
  <si>
    <t>Retiro de cielorraso de yeso existente</t>
  </si>
  <si>
    <t>sobre sector de tarima (altar)</t>
  </si>
  <si>
    <t>8</t>
  </si>
  <si>
    <t>Tabiquería de yeso</t>
  </si>
  <si>
    <t>8.01</t>
  </si>
  <si>
    <t>Tabique M1</t>
  </si>
  <si>
    <t>incluye aislante</t>
  </si>
  <si>
    <t>Tabique M2</t>
  </si>
  <si>
    <t>Sellado contra cubierta de chapa</t>
  </si>
  <si>
    <t>según detalle D1</t>
  </si>
  <si>
    <t>Sellado perimetral</t>
  </si>
  <si>
    <t>en piso y muros</t>
  </si>
  <si>
    <t>8.02</t>
  </si>
  <si>
    <t>8.03</t>
  </si>
  <si>
    <t>8.04</t>
  </si>
  <si>
    <t>8.05</t>
  </si>
  <si>
    <t>en aberturas, amures, instalaciones</t>
  </si>
  <si>
    <t>8.06</t>
  </si>
  <si>
    <t>9</t>
  </si>
  <si>
    <t>Cielorraso de Poliestireno existente</t>
  </si>
  <si>
    <t>incluye aislante, h promedio 4,2 (verificar)</t>
  </si>
  <si>
    <t>9.01</t>
  </si>
  <si>
    <t>Retiro cuidadoso de cielorraso existente</t>
  </si>
  <si>
    <t>En el sector de tabiques M1 y M2</t>
  </si>
  <si>
    <t>Corte y reposición de placas</t>
  </si>
  <si>
    <t>9.02</t>
  </si>
  <si>
    <t>9.03</t>
  </si>
  <si>
    <t>10</t>
  </si>
  <si>
    <t>Instalación Eléctrica</t>
  </si>
  <si>
    <t>10.1</t>
  </si>
  <si>
    <t>Instalación eléctrica</t>
  </si>
  <si>
    <t>10.2</t>
  </si>
  <si>
    <t>Luminarias</t>
  </si>
  <si>
    <t>10.3</t>
  </si>
  <si>
    <t>11</t>
  </si>
  <si>
    <t>Instalación Sanitaria</t>
  </si>
  <si>
    <t>Instalación sanitaria</t>
  </si>
  <si>
    <t>11.1</t>
  </si>
  <si>
    <t>11.2</t>
  </si>
  <si>
    <t>Refuerzos estructurales</t>
  </si>
  <si>
    <t>12</t>
  </si>
  <si>
    <t>12.1</t>
  </si>
  <si>
    <t>Enduido sobre tabiquería de yeso</t>
  </si>
  <si>
    <t>12.2</t>
  </si>
  <si>
    <t>Pintura sobre enduido al interior</t>
  </si>
  <si>
    <t>12.3</t>
  </si>
  <si>
    <t>Pintura para exteriores</t>
  </si>
  <si>
    <t>tipo incalex antibacterias, blanco</t>
  </si>
  <si>
    <t>tipo incafrent, color de definir</t>
  </si>
  <si>
    <t>Pinturas</t>
  </si>
  <si>
    <t>12.4</t>
  </si>
  <si>
    <t>Protector para madera</t>
  </si>
  <si>
    <t>en estructura y pasarela de entrepiso existente, tipo Cetol interior</t>
  </si>
  <si>
    <t>12.5</t>
  </si>
  <si>
    <t>13</t>
  </si>
  <si>
    <t>Carpintería de madera</t>
  </si>
  <si>
    <t>13.01</t>
  </si>
  <si>
    <t>C01</t>
  </si>
  <si>
    <t>debe incluir herrajes y terminación</t>
  </si>
  <si>
    <t>13.02</t>
  </si>
  <si>
    <t>C02</t>
  </si>
  <si>
    <t>13.03</t>
  </si>
  <si>
    <t>Carpintería de acero inoxidable</t>
  </si>
  <si>
    <t>14</t>
  </si>
  <si>
    <t>Ai 01</t>
  </si>
  <si>
    <t>14.02</t>
  </si>
  <si>
    <t>14.01</t>
  </si>
  <si>
    <t>Ai 02</t>
  </si>
  <si>
    <t>14.03</t>
  </si>
  <si>
    <t>Ai 03</t>
  </si>
  <si>
    <t>14.04</t>
  </si>
  <si>
    <t>15</t>
  </si>
  <si>
    <t>Módulos Prefabricados</t>
  </si>
  <si>
    <t>15.01</t>
  </si>
  <si>
    <t>Fundaciones</t>
  </si>
  <si>
    <t>Platea o dados de hormigón, provistos por el subcontratista</t>
  </si>
  <si>
    <t>15.02</t>
  </si>
  <si>
    <t>Deben incluir, aberturas, accesorios e instalaiciones internas</t>
  </si>
  <si>
    <t>15.03</t>
  </si>
  <si>
    <t>16</t>
  </si>
  <si>
    <t>Varios</t>
  </si>
  <si>
    <t>16.01</t>
  </si>
  <si>
    <t>Ayudas a subcontratos</t>
  </si>
  <si>
    <t>16.02</t>
  </si>
  <si>
    <t>Amure de aberturas</t>
  </si>
  <si>
    <t>16.03</t>
  </si>
  <si>
    <t>Limpieza periódica de obra</t>
  </si>
  <si>
    <t>16.04</t>
  </si>
  <si>
    <t>Limpieza final</t>
  </si>
  <si>
    <t>15.04</t>
  </si>
  <si>
    <t>Junta perimetral</t>
  </si>
  <si>
    <t>según detalle D2</t>
  </si>
  <si>
    <t>13.04</t>
  </si>
  <si>
    <t>Zócalo</t>
  </si>
  <si>
    <t>MDF en tabiques nuevos, incluye terminación</t>
  </si>
  <si>
    <t>13.05</t>
  </si>
  <si>
    <t>Protector de sillas</t>
  </si>
  <si>
    <t>según memoria</t>
  </si>
  <si>
    <t>16.05</t>
  </si>
  <si>
    <t>16.06</t>
  </si>
  <si>
    <t>Suministro de contenedores de basura</t>
  </si>
  <si>
    <t>16.07</t>
  </si>
  <si>
    <t>semana</t>
  </si>
  <si>
    <t>Colocación de equipamiento</t>
  </si>
  <si>
    <t>SUBTOTAL</t>
  </si>
  <si>
    <t>I.V.A.</t>
  </si>
  <si>
    <t>SUBTOTAL + I.V.A.</t>
  </si>
  <si>
    <t>Monto imponible</t>
  </si>
  <si>
    <t>Leyes sociales</t>
  </si>
  <si>
    <t>64,8% de monto imponible</t>
  </si>
  <si>
    <t>COSTO TOTAL</t>
  </si>
  <si>
    <t>Costo + I.V.A. + Leyes Sociales</t>
  </si>
  <si>
    <t>Dirección Sectorial de Infraestructura</t>
  </si>
  <si>
    <t>Área de Proyectos</t>
  </si>
  <si>
    <t>Marzo 2014</t>
  </si>
</sst>
</file>

<file path=xl/styles.xml><?xml version="1.0" encoding="utf-8"?>
<styleSheet xmlns="http://schemas.openxmlformats.org/spreadsheetml/2006/main">
  <numFmts count="1">
    <numFmt numFmtId="164" formatCode="[$$-2C0A]\ #,##0.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49" fontId="0" fillId="0" borderId="0" xfId="0" applyNumberFormat="1"/>
    <xf numFmtId="164" fontId="0" fillId="0" borderId="0" xfId="0" applyNumberFormat="1"/>
    <xf numFmtId="49" fontId="2" fillId="0" borderId="0" xfId="0" applyNumberFormat="1" applyFont="1" applyBorder="1"/>
    <xf numFmtId="49" fontId="3" fillId="2" borderId="1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49" fontId="1" fillId="0" borderId="2" xfId="0" applyNumberFormat="1" applyFont="1" applyBorder="1"/>
    <xf numFmtId="0" fontId="1" fillId="0" borderId="2" xfId="0" applyFont="1" applyFill="1" applyBorder="1"/>
    <xf numFmtId="0" fontId="0" fillId="0" borderId="2" xfId="0" applyBorder="1"/>
    <xf numFmtId="164" fontId="0" fillId="0" borderId="2" xfId="0" applyNumberFormat="1" applyBorder="1"/>
    <xf numFmtId="49" fontId="0" fillId="0" borderId="3" xfId="0" applyNumberFormat="1" applyBorder="1"/>
    <xf numFmtId="0" fontId="0" fillId="0" borderId="3" xfId="0" applyBorder="1"/>
    <xf numFmtId="164" fontId="0" fillId="0" borderId="3" xfId="0" applyNumberForma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49" fontId="0" fillId="0" borderId="7" xfId="0" applyNumberFormat="1" applyBorder="1"/>
    <xf numFmtId="0" fontId="0" fillId="0" borderId="7" xfId="0" applyBorder="1"/>
    <xf numFmtId="164" fontId="0" fillId="0" borderId="7" xfId="0" applyNumberFormat="1" applyBorder="1"/>
    <xf numFmtId="164" fontId="0" fillId="0" borderId="8" xfId="0" applyNumberFormat="1" applyBorder="1"/>
    <xf numFmtId="164" fontId="1" fillId="3" borderId="2" xfId="0" applyNumberFormat="1" applyFont="1" applyFill="1" applyBorder="1"/>
    <xf numFmtId="49" fontId="1" fillId="0" borderId="9" xfId="0" applyNumberFormat="1" applyFont="1" applyBorder="1"/>
    <xf numFmtId="0" fontId="0" fillId="0" borderId="9" xfId="0" applyBorder="1"/>
    <xf numFmtId="164" fontId="0" fillId="0" borderId="9" xfId="0" applyNumberFormat="1" applyBorder="1"/>
    <xf numFmtId="0" fontId="0" fillId="0" borderId="0" xfId="0" applyFill="1" applyBorder="1"/>
    <xf numFmtId="0" fontId="0" fillId="0" borderId="10" xfId="0" applyBorder="1"/>
    <xf numFmtId="164" fontId="0" fillId="0" borderId="10" xfId="0" applyNumberFormat="1" applyBorder="1"/>
    <xf numFmtId="164" fontId="0" fillId="0" borderId="11" xfId="0" applyNumberFormat="1" applyBorder="1"/>
    <xf numFmtId="0" fontId="0" fillId="0" borderId="3" xfId="0" applyFill="1" applyBorder="1"/>
    <xf numFmtId="0" fontId="0" fillId="0" borderId="12" xfId="0" applyBorder="1"/>
    <xf numFmtId="0" fontId="0" fillId="0" borderId="13" xfId="0" applyFill="1" applyBorder="1"/>
    <xf numFmtId="49" fontId="1" fillId="0" borderId="0" xfId="0" applyNumberFormat="1" applyFont="1"/>
    <xf numFmtId="49" fontId="0" fillId="0" borderId="3" xfId="0" applyNumberFormat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0" fillId="0" borderId="18" xfId="0" applyFill="1" applyBorder="1"/>
    <xf numFmtId="164" fontId="0" fillId="3" borderId="0" xfId="0" applyNumberFormat="1" applyFill="1"/>
    <xf numFmtId="49" fontId="0" fillId="0" borderId="10" xfId="0" applyNumberFormat="1" applyBorder="1"/>
    <xf numFmtId="0" fontId="0" fillId="0" borderId="10" xfId="0" applyFill="1" applyBorder="1"/>
    <xf numFmtId="49" fontId="0" fillId="0" borderId="2" xfId="0" applyNumberFormat="1" applyBorder="1"/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20" xfId="0" applyNumberFormat="1" applyBorder="1"/>
    <xf numFmtId="164" fontId="0" fillId="0" borderId="9" xfId="0" applyNumberFormat="1" applyFill="1" applyBorder="1"/>
    <xf numFmtId="0" fontId="0" fillId="0" borderId="4" xfId="0" applyFill="1" applyBorder="1"/>
    <xf numFmtId="164" fontId="0" fillId="0" borderId="19" xfId="0" applyNumberFormat="1" applyBorder="1"/>
    <xf numFmtId="0" fontId="0" fillId="0" borderId="21" xfId="0" applyBorder="1"/>
    <xf numFmtId="164" fontId="1" fillId="3" borderId="0" xfId="0" applyNumberFormat="1" applyFont="1" applyFill="1"/>
    <xf numFmtId="49" fontId="0" fillId="0" borderId="22" xfId="0" applyNumberFormat="1" applyBorder="1"/>
    <xf numFmtId="0" fontId="1" fillId="0" borderId="2" xfId="0" applyFont="1" applyBorder="1"/>
    <xf numFmtId="0" fontId="0" fillId="0" borderId="13" xfId="0" applyBorder="1"/>
    <xf numFmtId="0" fontId="0" fillId="0" borderId="12" xfId="0" applyFill="1" applyBorder="1"/>
    <xf numFmtId="49" fontId="0" fillId="0" borderId="14" xfId="0" applyNumberFormat="1" applyBorder="1"/>
    <xf numFmtId="49" fontId="0" fillId="0" borderId="23" xfId="0" applyNumberFormat="1" applyBorder="1"/>
    <xf numFmtId="0" fontId="1" fillId="0" borderId="9" xfId="0" applyFont="1" applyFill="1" applyBorder="1"/>
    <xf numFmtId="49" fontId="0" fillId="0" borderId="25" xfId="0" applyNumberFormat="1" applyBorder="1"/>
    <xf numFmtId="164" fontId="0" fillId="0" borderId="21" xfId="0" applyNumberFormat="1" applyBorder="1"/>
    <xf numFmtId="0" fontId="0" fillId="0" borderId="22" xfId="0" applyBorder="1"/>
    <xf numFmtId="49" fontId="0" fillId="0" borderId="26" xfId="0" applyNumberFormat="1" applyBorder="1"/>
    <xf numFmtId="0" fontId="0" fillId="0" borderId="26" xfId="0" applyFill="1" applyBorder="1"/>
    <xf numFmtId="164" fontId="0" fillId="0" borderId="26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0" fontId="0" fillId="0" borderId="23" xfId="0" applyBorder="1"/>
    <xf numFmtId="0" fontId="0" fillId="0" borderId="24" xfId="0" applyBorder="1"/>
    <xf numFmtId="0" fontId="0" fillId="0" borderId="23" xfId="0" applyFill="1" applyBorder="1"/>
    <xf numFmtId="0" fontId="0" fillId="0" borderId="15" xfId="0" applyBorder="1"/>
    <xf numFmtId="0" fontId="0" fillId="0" borderId="14" xfId="0" applyBorder="1"/>
    <xf numFmtId="0" fontId="0" fillId="0" borderId="25" xfId="0" applyBorder="1"/>
    <xf numFmtId="0" fontId="0" fillId="0" borderId="15" xfId="0" applyFill="1" applyBorder="1"/>
    <xf numFmtId="0" fontId="0" fillId="0" borderId="14" xfId="0" applyFill="1" applyBorder="1"/>
    <xf numFmtId="49" fontId="0" fillId="0" borderId="12" xfId="0" applyNumberFormat="1" applyBorder="1"/>
    <xf numFmtId="49" fontId="0" fillId="0" borderId="15" xfId="0" applyNumberFormat="1" applyBorder="1"/>
    <xf numFmtId="0" fontId="0" fillId="0" borderId="8" xfId="0" applyBorder="1"/>
    <xf numFmtId="0" fontId="0" fillId="0" borderId="5" xfId="0" applyFill="1" applyBorder="1"/>
    <xf numFmtId="0" fontId="0" fillId="0" borderId="6" xfId="0" applyFill="1" applyBorder="1"/>
    <xf numFmtId="0" fontId="0" fillId="0" borderId="5" xfId="0" applyBorder="1"/>
    <xf numFmtId="164" fontId="1" fillId="0" borderId="0" xfId="0" applyNumberFormat="1" applyFont="1"/>
    <xf numFmtId="0" fontId="0" fillId="0" borderId="17" xfId="0" applyBorder="1"/>
    <xf numFmtId="164" fontId="0" fillId="0" borderId="17" xfId="0" applyNumberFormat="1" applyBorder="1"/>
    <xf numFmtId="164" fontId="0" fillId="0" borderId="16" xfId="0" applyNumberFormat="1" applyBorder="1"/>
    <xf numFmtId="164" fontId="0" fillId="0" borderId="25" xfId="0" applyNumberFormat="1" applyBorder="1"/>
    <xf numFmtId="0" fontId="0" fillId="0" borderId="16" xfId="0" applyFill="1" applyBorder="1"/>
    <xf numFmtId="0" fontId="0" fillId="0" borderId="24" xfId="0" applyFill="1" applyBorder="1"/>
    <xf numFmtId="0" fontId="0" fillId="0" borderId="27" xfId="0" applyBorder="1"/>
    <xf numFmtId="49" fontId="0" fillId="0" borderId="27" xfId="0" applyNumberFormat="1" applyBorder="1"/>
    <xf numFmtId="49" fontId="0" fillId="0" borderId="24" xfId="0" applyNumberFormat="1" applyBorder="1"/>
    <xf numFmtId="0" fontId="0" fillId="0" borderId="28" xfId="0" applyFill="1" applyBorder="1"/>
    <xf numFmtId="0" fontId="0" fillId="0" borderId="29" xfId="0" applyBorder="1"/>
    <xf numFmtId="0" fontId="0" fillId="0" borderId="29" xfId="0" applyFill="1" applyBorder="1"/>
    <xf numFmtId="164" fontId="0" fillId="0" borderId="13" xfId="0" applyNumberFormat="1" applyBorder="1"/>
    <xf numFmtId="164" fontId="0" fillId="0" borderId="29" xfId="0" applyNumberFormat="1" applyBorder="1"/>
    <xf numFmtId="0" fontId="0" fillId="0" borderId="16" xfId="0" applyBorder="1"/>
    <xf numFmtId="164" fontId="0" fillId="0" borderId="22" xfId="0" applyNumberFormat="1" applyBorder="1"/>
    <xf numFmtId="0" fontId="0" fillId="0" borderId="28" xfId="0" applyBorder="1"/>
    <xf numFmtId="0" fontId="0" fillId="0" borderId="18" xfId="0" applyBorder="1"/>
    <xf numFmtId="0" fontId="0" fillId="0" borderId="7" xfId="0" applyFill="1" applyBorder="1"/>
    <xf numFmtId="164" fontId="0" fillId="0" borderId="18" xfId="0" applyNumberFormat="1" applyBorder="1"/>
    <xf numFmtId="164" fontId="0" fillId="0" borderId="15" xfId="0" applyNumberFormat="1" applyBorder="1"/>
    <xf numFmtId="49" fontId="0" fillId="3" borderId="0" xfId="0" applyNumberFormat="1" applyFill="1"/>
    <xf numFmtId="0" fontId="0" fillId="3" borderId="0" xfId="0" applyFill="1"/>
    <xf numFmtId="0" fontId="1" fillId="3" borderId="0" xfId="0" applyFont="1" applyFill="1"/>
    <xf numFmtId="164" fontId="1" fillId="0" borderId="0" xfId="0" applyNumberFormat="1" applyFont="1" applyFill="1"/>
    <xf numFmtId="9" fontId="0" fillId="0" borderId="17" xfId="0" applyNumberFormat="1" applyBorder="1"/>
    <xf numFmtId="164" fontId="1" fillId="0" borderId="17" xfId="0" applyNumberFormat="1" applyFont="1" applyBorder="1"/>
    <xf numFmtId="164" fontId="1" fillId="0" borderId="21" xfId="0" applyNumberFormat="1" applyFont="1" applyBorder="1"/>
    <xf numFmtId="164" fontId="0" fillId="0" borderId="17" xfId="0" applyNumberFormat="1" applyFont="1" applyBorder="1"/>
    <xf numFmtId="0" fontId="6" fillId="0" borderId="21" xfId="0" applyFont="1" applyBorder="1"/>
    <xf numFmtId="164" fontId="6" fillId="0" borderId="21" xfId="0" applyNumberFormat="1" applyFont="1" applyBorder="1"/>
    <xf numFmtId="164" fontId="4" fillId="0" borderId="21" xfId="0" applyNumberFormat="1" applyFont="1" applyBorder="1"/>
    <xf numFmtId="0" fontId="4" fillId="0" borderId="21" xfId="0" applyFont="1" applyBorder="1"/>
    <xf numFmtId="0" fontId="1" fillId="0" borderId="21" xfId="0" applyFont="1" applyBorder="1"/>
    <xf numFmtId="0" fontId="1" fillId="0" borderId="17" xfId="0" applyFont="1" applyBorder="1"/>
    <xf numFmtId="49" fontId="0" fillId="4" borderId="0" xfId="0" applyNumberFormat="1" applyFill="1"/>
    <xf numFmtId="0" fontId="4" fillId="4" borderId="0" xfId="0" applyFont="1" applyFill="1" applyBorder="1"/>
    <xf numFmtId="164" fontId="4" fillId="4" borderId="0" xfId="0" applyNumberFormat="1" applyFont="1" applyFill="1" applyBorder="1"/>
    <xf numFmtId="0" fontId="0" fillId="0" borderId="0" xfId="0" applyAlignment="1">
      <alignment horizontal="right"/>
    </xf>
    <xf numFmtId="0" fontId="0" fillId="0" borderId="17" xfId="0" applyBorder="1" applyAlignment="1">
      <alignment horizontal="right"/>
    </xf>
    <xf numFmtId="49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</xdr:row>
      <xdr:rowOff>161925</xdr:rowOff>
    </xdr:from>
    <xdr:to>
      <xdr:col>1</xdr:col>
      <xdr:colOff>180976</xdr:colOff>
      <xdr:row>5</xdr:row>
      <xdr:rowOff>44637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60229"/>
        <a:stretch>
          <a:fillRect/>
        </a:stretch>
      </xdr:blipFill>
      <xdr:spPr bwMode="auto">
        <a:xfrm>
          <a:off x="1" y="542925"/>
          <a:ext cx="609600" cy="454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123825</xdr:colOff>
      <xdr:row>1</xdr:row>
      <xdr:rowOff>28575</xdr:rowOff>
    </xdr:from>
    <xdr:to>
      <xdr:col>2</xdr:col>
      <xdr:colOff>2676525</xdr:colOff>
      <xdr:row>5</xdr:row>
      <xdr:rowOff>9525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952875" y="219075"/>
          <a:ext cx="25527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15"/>
  <sheetViews>
    <sheetView showGridLines="0" tabSelected="1" workbookViewId="0">
      <pane ySplit="10" topLeftCell="A71" activePane="bottomLeft" state="frozen"/>
      <selection pane="bottomLeft" activeCell="F4" sqref="F4"/>
    </sheetView>
  </sheetViews>
  <sheetFormatPr baseColWidth="10" defaultRowHeight="15"/>
  <cols>
    <col min="1" max="1" width="6.42578125" style="2" customWidth="1"/>
    <col min="2" max="2" width="51" customWidth="1"/>
    <col min="3" max="3" width="73.140625" customWidth="1"/>
    <col min="4" max="5" width="8.7109375" customWidth="1"/>
    <col min="6" max="8" width="14.7109375" style="3" customWidth="1"/>
  </cols>
  <sheetData>
    <row r="4" spans="1:8">
      <c r="B4" s="125" t="s">
        <v>227</v>
      </c>
    </row>
    <row r="5" spans="1:8">
      <c r="B5" s="124" t="s">
        <v>228</v>
      </c>
    </row>
    <row r="7" spans="1:8">
      <c r="A7" s="36" t="s">
        <v>6</v>
      </c>
      <c r="H7" s="126" t="s">
        <v>229</v>
      </c>
    </row>
    <row r="8" spans="1:8">
      <c r="A8" s="2" t="s">
        <v>7</v>
      </c>
    </row>
    <row r="9" spans="1:8" ht="18.75">
      <c r="A9" s="4" t="s">
        <v>8</v>
      </c>
      <c r="B9" s="1"/>
    </row>
    <row r="10" spans="1:8">
      <c r="A10" s="5" t="s">
        <v>0</v>
      </c>
      <c r="B10" s="6" t="s">
        <v>1</v>
      </c>
      <c r="C10" s="6" t="s">
        <v>2</v>
      </c>
      <c r="D10" s="7" t="s">
        <v>3</v>
      </c>
      <c r="E10" s="7" t="s">
        <v>4</v>
      </c>
      <c r="F10" s="8" t="s">
        <v>21</v>
      </c>
      <c r="G10" s="8" t="s">
        <v>22</v>
      </c>
      <c r="H10" s="8" t="s">
        <v>5</v>
      </c>
    </row>
    <row r="11" spans="1:8" ht="15.75" thickBot="1">
      <c r="A11" s="9">
        <v>1</v>
      </c>
      <c r="B11" s="10" t="s">
        <v>9</v>
      </c>
      <c r="C11" s="11"/>
      <c r="D11" s="11"/>
      <c r="E11" s="11"/>
      <c r="F11" s="12"/>
      <c r="G11" s="12"/>
      <c r="H11" s="12"/>
    </row>
    <row r="12" spans="1:8">
      <c r="A12" s="16" t="s">
        <v>13</v>
      </c>
      <c r="B12" s="17" t="s">
        <v>10</v>
      </c>
      <c r="C12" s="17" t="s">
        <v>11</v>
      </c>
      <c r="D12" s="17" t="s">
        <v>12</v>
      </c>
      <c r="E12" s="17">
        <v>1</v>
      </c>
      <c r="F12" s="18">
        <v>0</v>
      </c>
      <c r="G12" s="20">
        <f t="shared" ref="G12:G17" si="0">F12*E12</f>
        <v>0</v>
      </c>
    </row>
    <row r="13" spans="1:8">
      <c r="A13" s="13" t="s">
        <v>14</v>
      </c>
      <c r="B13" s="14" t="s">
        <v>15</v>
      </c>
      <c r="C13" s="14"/>
      <c r="D13" s="14" t="s">
        <v>12</v>
      </c>
      <c r="E13" s="14">
        <v>1</v>
      </c>
      <c r="F13" s="15">
        <v>0</v>
      </c>
      <c r="G13" s="19">
        <f t="shared" si="0"/>
        <v>0</v>
      </c>
    </row>
    <row r="14" spans="1:8">
      <c r="A14" s="13" t="s">
        <v>16</v>
      </c>
      <c r="B14" s="14" t="s">
        <v>17</v>
      </c>
      <c r="C14" s="14" t="s">
        <v>18</v>
      </c>
      <c r="D14" s="14" t="s">
        <v>19</v>
      </c>
      <c r="E14" s="14">
        <v>2</v>
      </c>
      <c r="F14" s="15">
        <v>0</v>
      </c>
      <c r="G14" s="19">
        <f t="shared" si="0"/>
        <v>0</v>
      </c>
    </row>
    <row r="15" spans="1:8">
      <c r="A15" s="13" t="s">
        <v>23</v>
      </c>
      <c r="B15" s="14" t="s">
        <v>20</v>
      </c>
      <c r="C15" s="14"/>
      <c r="D15" s="14" t="s">
        <v>12</v>
      </c>
      <c r="E15" s="14">
        <v>1</v>
      </c>
      <c r="F15" s="15">
        <v>0</v>
      </c>
      <c r="G15" s="19">
        <f t="shared" si="0"/>
        <v>0</v>
      </c>
    </row>
    <row r="16" spans="1:8">
      <c r="A16" s="13" t="s">
        <v>24</v>
      </c>
      <c r="B16" s="14" t="s">
        <v>42</v>
      </c>
      <c r="C16" s="14"/>
      <c r="D16" s="14" t="s">
        <v>19</v>
      </c>
      <c r="E16" s="14">
        <v>2</v>
      </c>
      <c r="F16" s="15">
        <v>0</v>
      </c>
      <c r="G16" s="19">
        <f t="shared" si="0"/>
        <v>0</v>
      </c>
    </row>
    <row r="17" spans="1:8" ht="15.75" thickBot="1">
      <c r="A17" s="21" t="s">
        <v>25</v>
      </c>
      <c r="B17" s="22"/>
      <c r="C17" s="22"/>
      <c r="D17" s="22"/>
      <c r="E17" s="22">
        <v>0</v>
      </c>
      <c r="F17" s="23">
        <v>0</v>
      </c>
      <c r="G17" s="24">
        <f t="shared" si="0"/>
        <v>0</v>
      </c>
      <c r="H17" s="25">
        <f>SUM(G12:G17)</f>
        <v>0</v>
      </c>
    </row>
    <row r="18" spans="1:8" ht="15.75" thickBot="1">
      <c r="A18" s="26" t="s">
        <v>26</v>
      </c>
      <c r="B18" s="61" t="s">
        <v>27</v>
      </c>
      <c r="C18" s="27"/>
      <c r="D18" s="27"/>
      <c r="E18" s="27"/>
      <c r="F18" s="28"/>
      <c r="G18" s="28"/>
      <c r="H18" s="28"/>
    </row>
    <row r="19" spans="1:8">
      <c r="A19" s="2" t="s">
        <v>28</v>
      </c>
      <c r="B19" s="35" t="s">
        <v>33</v>
      </c>
      <c r="C19" s="34" t="s">
        <v>37</v>
      </c>
      <c r="D19" t="s">
        <v>34</v>
      </c>
      <c r="E19" s="30">
        <v>22</v>
      </c>
      <c r="F19" s="31">
        <v>0</v>
      </c>
      <c r="G19" s="32">
        <f>F19*E19</f>
        <v>0</v>
      </c>
    </row>
    <row r="20" spans="1:8">
      <c r="A20" s="13" t="s">
        <v>29</v>
      </c>
      <c r="B20" s="33" t="s">
        <v>35</v>
      </c>
      <c r="C20" s="14" t="s">
        <v>36</v>
      </c>
      <c r="D20" s="14" t="s">
        <v>34</v>
      </c>
      <c r="E20" s="14">
        <v>54</v>
      </c>
      <c r="F20" s="15">
        <v>0</v>
      </c>
      <c r="G20" s="19">
        <f>F20*E20</f>
        <v>0</v>
      </c>
    </row>
    <row r="21" spans="1:8">
      <c r="A21" s="13" t="s">
        <v>30</v>
      </c>
      <c r="B21" s="33" t="s">
        <v>38</v>
      </c>
      <c r="C21" s="14" t="s">
        <v>40</v>
      </c>
      <c r="D21" s="14" t="s">
        <v>34</v>
      </c>
      <c r="E21" s="14">
        <v>37</v>
      </c>
      <c r="F21" s="15">
        <v>0</v>
      </c>
      <c r="G21" s="19">
        <f>F21*E21</f>
        <v>0</v>
      </c>
    </row>
    <row r="22" spans="1:8">
      <c r="A22" s="13" t="s">
        <v>31</v>
      </c>
      <c r="B22" s="33" t="s">
        <v>39</v>
      </c>
      <c r="C22" s="33" t="s">
        <v>41</v>
      </c>
      <c r="D22" s="14" t="s">
        <v>34</v>
      </c>
      <c r="E22" s="14">
        <v>18</v>
      </c>
      <c r="F22" s="15">
        <v>0</v>
      </c>
      <c r="G22" s="19">
        <f>F22*E22</f>
        <v>0</v>
      </c>
    </row>
    <row r="23" spans="1:8">
      <c r="A23" s="37" t="s">
        <v>32</v>
      </c>
      <c r="B23" s="38" t="s">
        <v>43</v>
      </c>
      <c r="C23" s="33" t="s">
        <v>44</v>
      </c>
      <c r="D23" s="33" t="s">
        <v>84</v>
      </c>
      <c r="E23" s="14">
        <v>1</v>
      </c>
      <c r="F23" s="15">
        <v>0</v>
      </c>
      <c r="G23" s="19">
        <f>F23*E23</f>
        <v>0</v>
      </c>
    </row>
    <row r="24" spans="1:8">
      <c r="A24" s="37"/>
      <c r="B24" s="39"/>
      <c r="C24" s="41" t="s">
        <v>54</v>
      </c>
      <c r="D24" s="51" t="s">
        <v>84</v>
      </c>
      <c r="E24" s="14">
        <v>1</v>
      </c>
      <c r="F24" s="15">
        <v>0</v>
      </c>
      <c r="G24" s="19">
        <f>F24*E24</f>
        <v>0</v>
      </c>
    </row>
    <row r="25" spans="1:8">
      <c r="A25" s="37"/>
      <c r="B25" s="39"/>
      <c r="C25" s="33" t="s">
        <v>45</v>
      </c>
      <c r="D25" s="33" t="s">
        <v>84</v>
      </c>
      <c r="E25" s="14">
        <v>1</v>
      </c>
      <c r="F25" s="15">
        <v>0</v>
      </c>
      <c r="G25" s="19">
        <f>F25*E25</f>
        <v>0</v>
      </c>
    </row>
    <row r="26" spans="1:8">
      <c r="A26" s="37"/>
      <c r="B26" s="39"/>
      <c r="C26" s="33" t="s">
        <v>53</v>
      </c>
      <c r="D26" s="33" t="s">
        <v>84</v>
      </c>
      <c r="E26" s="14">
        <v>1</v>
      </c>
      <c r="F26" s="15">
        <v>0</v>
      </c>
      <c r="G26" s="19">
        <f>F26*E26</f>
        <v>0</v>
      </c>
    </row>
    <row r="27" spans="1:8">
      <c r="A27" s="37"/>
      <c r="B27" s="40"/>
      <c r="C27" s="33" t="s">
        <v>46</v>
      </c>
      <c r="D27" s="33" t="s">
        <v>84</v>
      </c>
      <c r="E27" s="14">
        <v>3</v>
      </c>
      <c r="F27" s="15">
        <v>0</v>
      </c>
      <c r="G27" s="19">
        <f>F27*E27</f>
        <v>0</v>
      </c>
    </row>
    <row r="28" spans="1:8">
      <c r="A28" s="13" t="s">
        <v>47</v>
      </c>
      <c r="B28" s="14" t="s">
        <v>50</v>
      </c>
      <c r="C28" s="14"/>
      <c r="D28" s="33" t="s">
        <v>34</v>
      </c>
      <c r="E28" s="14">
        <v>16</v>
      </c>
      <c r="F28" s="15">
        <v>0</v>
      </c>
      <c r="G28" s="19">
        <f>F28*E28</f>
        <v>0</v>
      </c>
    </row>
    <row r="29" spans="1:8">
      <c r="A29" s="13" t="s">
        <v>48</v>
      </c>
      <c r="B29" s="14" t="s">
        <v>52</v>
      </c>
      <c r="C29" s="14"/>
      <c r="D29" s="33" t="s">
        <v>12</v>
      </c>
      <c r="E29" s="14">
        <v>1</v>
      </c>
      <c r="F29" s="15">
        <v>0</v>
      </c>
      <c r="G29" s="19">
        <f>F29*E29</f>
        <v>0</v>
      </c>
    </row>
    <row r="30" spans="1:8">
      <c r="A30" s="43" t="s">
        <v>49</v>
      </c>
      <c r="B30" s="30" t="s">
        <v>89</v>
      </c>
      <c r="C30" s="30"/>
      <c r="D30" s="33" t="s">
        <v>90</v>
      </c>
      <c r="E30" s="14">
        <v>30</v>
      </c>
      <c r="F30" s="15">
        <v>0</v>
      </c>
      <c r="G30" s="19">
        <f>F30*E30</f>
        <v>0</v>
      </c>
    </row>
    <row r="31" spans="1:8">
      <c r="A31" s="43" t="s">
        <v>51</v>
      </c>
      <c r="B31" s="30" t="s">
        <v>55</v>
      </c>
      <c r="C31" s="30" t="s">
        <v>56</v>
      </c>
      <c r="D31" s="33" t="s">
        <v>34</v>
      </c>
      <c r="E31" s="14">
        <v>45</v>
      </c>
      <c r="F31" s="15">
        <v>0</v>
      </c>
      <c r="G31" s="19">
        <f>F31*E31</f>
        <v>0</v>
      </c>
    </row>
    <row r="32" spans="1:8">
      <c r="A32" s="43" t="s">
        <v>88</v>
      </c>
      <c r="B32" s="30" t="s">
        <v>111</v>
      </c>
      <c r="C32" s="30" t="s">
        <v>112</v>
      </c>
      <c r="D32" s="44" t="s">
        <v>62</v>
      </c>
      <c r="E32" s="14">
        <v>4</v>
      </c>
      <c r="F32" s="15">
        <v>0</v>
      </c>
      <c r="G32" s="19">
        <f>F32*E32</f>
        <v>0</v>
      </c>
    </row>
    <row r="33" spans="1:9">
      <c r="A33" s="43" t="s">
        <v>113</v>
      </c>
      <c r="B33" s="30" t="s">
        <v>115</v>
      </c>
      <c r="C33" s="30" t="s">
        <v>116</v>
      </c>
      <c r="D33" s="44" t="s">
        <v>34</v>
      </c>
      <c r="E33" s="14">
        <v>11</v>
      </c>
      <c r="F33" s="15">
        <v>0</v>
      </c>
      <c r="G33" s="19">
        <f>F33*E33</f>
        <v>0</v>
      </c>
    </row>
    <row r="34" spans="1:9" ht="15.75" thickBot="1">
      <c r="A34" s="21" t="s">
        <v>114</v>
      </c>
      <c r="B34" s="22"/>
      <c r="C34" s="22"/>
      <c r="D34" s="22"/>
      <c r="E34" s="22">
        <v>0</v>
      </c>
      <c r="F34" s="23">
        <v>0</v>
      </c>
      <c r="G34" s="24">
        <f>F34*E34</f>
        <v>0</v>
      </c>
      <c r="H34" s="25">
        <f>SUM(G19:G34)</f>
        <v>0</v>
      </c>
    </row>
    <row r="35" spans="1:9" ht="15.75" thickBot="1">
      <c r="A35" s="26" t="s">
        <v>57</v>
      </c>
      <c r="B35" s="61" t="s">
        <v>63</v>
      </c>
      <c r="C35" s="27"/>
      <c r="D35" s="27"/>
      <c r="E35" s="27"/>
      <c r="F35" s="28"/>
      <c r="G35" s="28"/>
      <c r="H35" s="50"/>
    </row>
    <row r="36" spans="1:9">
      <c r="A36" s="16" t="s">
        <v>59</v>
      </c>
      <c r="B36" s="17" t="s">
        <v>65</v>
      </c>
      <c r="C36" s="17"/>
      <c r="D36" s="17" t="s">
        <v>62</v>
      </c>
      <c r="E36" s="17">
        <v>1.5</v>
      </c>
      <c r="F36" s="18">
        <v>0</v>
      </c>
      <c r="G36" s="49">
        <f>F36*E36</f>
        <v>0</v>
      </c>
      <c r="H36" s="48"/>
    </row>
    <row r="37" spans="1:9" ht="15.75" thickBot="1">
      <c r="A37" s="21" t="s">
        <v>64</v>
      </c>
      <c r="B37" s="22"/>
      <c r="C37" s="22"/>
      <c r="D37" s="22"/>
      <c r="E37" s="14">
        <v>0</v>
      </c>
      <c r="F37" s="15">
        <v>0</v>
      </c>
      <c r="G37" s="19">
        <f>F37*E37</f>
        <v>0</v>
      </c>
      <c r="H37" s="25">
        <f>SUM(G36:G37)</f>
        <v>0</v>
      </c>
    </row>
    <row r="38" spans="1:9" ht="15.75" thickBot="1">
      <c r="A38" s="26" t="s">
        <v>66</v>
      </c>
      <c r="B38" s="61" t="s">
        <v>58</v>
      </c>
      <c r="C38" s="27"/>
      <c r="D38" s="27"/>
      <c r="E38" s="27"/>
      <c r="F38" s="28"/>
      <c r="G38" s="28"/>
      <c r="H38" s="12"/>
    </row>
    <row r="39" spans="1:9">
      <c r="A39" s="16" t="s">
        <v>67</v>
      </c>
      <c r="B39" s="51" t="s">
        <v>60</v>
      </c>
      <c r="C39" s="17" t="s">
        <v>61</v>
      </c>
      <c r="D39" s="51" t="s">
        <v>62</v>
      </c>
      <c r="E39" s="17">
        <v>4</v>
      </c>
      <c r="F39" s="18">
        <v>0</v>
      </c>
      <c r="G39" s="49">
        <f>F39*E39</f>
        <v>0</v>
      </c>
      <c r="H39" s="52"/>
    </row>
    <row r="40" spans="1:9" ht="15.75" thickBot="1">
      <c r="A40" s="55" t="s">
        <v>68</v>
      </c>
      <c r="B40" s="22"/>
      <c r="C40" s="22"/>
      <c r="D40" s="22"/>
      <c r="E40" s="22">
        <v>0</v>
      </c>
      <c r="F40" s="23">
        <v>0</v>
      </c>
      <c r="G40" s="24">
        <f>F40*E40</f>
        <v>0</v>
      </c>
      <c r="H40" s="25">
        <f>SUM(G39:G40)</f>
        <v>0</v>
      </c>
    </row>
    <row r="41" spans="1:9" ht="15.75" thickBot="1">
      <c r="A41" s="9" t="s">
        <v>69</v>
      </c>
      <c r="B41" s="56" t="s">
        <v>70</v>
      </c>
      <c r="C41" s="11"/>
      <c r="D41" s="11"/>
      <c r="E41" s="11"/>
      <c r="F41" s="12"/>
      <c r="G41" s="12"/>
      <c r="H41" s="12"/>
    </row>
    <row r="42" spans="1:9">
      <c r="A42" s="2" t="s">
        <v>71</v>
      </c>
      <c r="B42" s="35" t="s">
        <v>74</v>
      </c>
      <c r="D42" s="57" t="s">
        <v>34</v>
      </c>
      <c r="E42" s="14">
        <v>14.5</v>
      </c>
      <c r="F42" s="15">
        <v>0</v>
      </c>
      <c r="G42" s="19">
        <f>F42*E42</f>
        <v>0</v>
      </c>
    </row>
    <row r="43" spans="1:9">
      <c r="A43" s="60" t="s">
        <v>72</v>
      </c>
      <c r="B43" s="33" t="s">
        <v>75</v>
      </c>
      <c r="C43" s="14"/>
      <c r="D43" s="14" t="s">
        <v>34</v>
      </c>
      <c r="E43" s="14">
        <v>3</v>
      </c>
      <c r="F43" s="15">
        <v>0</v>
      </c>
      <c r="G43" s="19">
        <f>F43*E43</f>
        <v>0</v>
      </c>
    </row>
    <row r="44" spans="1:9" ht="15.75" thickBot="1">
      <c r="A44" s="45" t="s">
        <v>73</v>
      </c>
      <c r="B44" s="22"/>
      <c r="C44" s="22"/>
      <c r="D44" s="22"/>
      <c r="E44" s="22">
        <v>0</v>
      </c>
      <c r="F44" s="23">
        <v>0</v>
      </c>
      <c r="G44" s="24">
        <f>F44*E44</f>
        <v>0</v>
      </c>
      <c r="H44" s="25">
        <f>SUM(G42:G44)</f>
        <v>0</v>
      </c>
    </row>
    <row r="45" spans="1:9" ht="15.75" thickBot="1">
      <c r="A45" s="26" t="s">
        <v>76</v>
      </c>
      <c r="B45" s="61" t="s">
        <v>77</v>
      </c>
      <c r="C45" s="27"/>
      <c r="D45" s="27"/>
      <c r="E45" s="27"/>
      <c r="F45" s="28"/>
      <c r="G45" s="28"/>
      <c r="H45" s="28"/>
    </row>
    <row r="46" spans="1:9">
      <c r="A46" s="2" t="s">
        <v>78</v>
      </c>
      <c r="B46" s="51" t="s">
        <v>81</v>
      </c>
      <c r="C46" s="17" t="s">
        <v>82</v>
      </c>
      <c r="D46" s="17" t="s">
        <v>34</v>
      </c>
      <c r="E46" s="17">
        <v>20</v>
      </c>
      <c r="F46" s="18">
        <v>0</v>
      </c>
      <c r="G46" s="49">
        <f>F46*E46</f>
        <v>0</v>
      </c>
      <c r="H46" s="52"/>
      <c r="I46" s="46"/>
    </row>
    <row r="47" spans="1:9">
      <c r="A47" s="59" t="s">
        <v>79</v>
      </c>
      <c r="B47" s="33" t="s">
        <v>83</v>
      </c>
      <c r="C47" s="14"/>
      <c r="D47" s="14" t="s">
        <v>34</v>
      </c>
      <c r="E47" s="14">
        <v>20</v>
      </c>
      <c r="F47" s="15">
        <v>0</v>
      </c>
      <c r="G47" s="19">
        <f>F47*E47</f>
        <v>0</v>
      </c>
      <c r="H47" s="47"/>
      <c r="I47" s="46"/>
    </row>
    <row r="48" spans="1:9">
      <c r="A48" s="59" t="s">
        <v>80</v>
      </c>
      <c r="B48" s="33" t="s">
        <v>85</v>
      </c>
      <c r="C48" s="14"/>
      <c r="D48" s="14" t="s">
        <v>34</v>
      </c>
      <c r="E48" s="14">
        <v>20</v>
      </c>
      <c r="F48" s="15">
        <v>0</v>
      </c>
      <c r="G48" s="19">
        <f>F48*E48</f>
        <v>0</v>
      </c>
      <c r="H48" s="47"/>
      <c r="I48" s="46"/>
    </row>
    <row r="49" spans="1:9">
      <c r="A49" s="59" t="s">
        <v>86</v>
      </c>
      <c r="B49" s="33" t="s">
        <v>87</v>
      </c>
      <c r="C49" s="14" t="s">
        <v>91</v>
      </c>
      <c r="D49" s="14" t="s">
        <v>90</v>
      </c>
      <c r="E49" s="14">
        <v>30</v>
      </c>
      <c r="F49" s="15">
        <v>0</v>
      </c>
      <c r="G49" s="19">
        <f>F49*E49</f>
        <v>0</v>
      </c>
      <c r="H49" s="47"/>
    </row>
    <row r="50" spans="1:9">
      <c r="A50" s="59" t="s">
        <v>94</v>
      </c>
      <c r="B50" s="33" t="s">
        <v>92</v>
      </c>
      <c r="C50" s="14"/>
      <c r="D50" s="14" t="s">
        <v>90</v>
      </c>
      <c r="E50" s="14">
        <v>8</v>
      </c>
      <c r="F50" s="15">
        <v>0</v>
      </c>
      <c r="G50" s="19">
        <f>F50*E50</f>
        <v>0</v>
      </c>
      <c r="H50" s="47"/>
      <c r="I50" s="46"/>
    </row>
    <row r="51" spans="1:9">
      <c r="A51" s="59" t="s">
        <v>93</v>
      </c>
      <c r="B51" s="33" t="s">
        <v>95</v>
      </c>
      <c r="C51" s="14"/>
      <c r="D51" s="14" t="s">
        <v>90</v>
      </c>
      <c r="E51" s="14">
        <v>22</v>
      </c>
      <c r="F51" s="15">
        <v>0</v>
      </c>
      <c r="G51" s="19">
        <f>F51*E51</f>
        <v>0</v>
      </c>
      <c r="H51" s="47"/>
      <c r="I51" s="46"/>
    </row>
    <row r="52" spans="1:9" ht="15.75" thickBot="1">
      <c r="A52" s="62" t="s">
        <v>96</v>
      </c>
      <c r="B52" s="22"/>
      <c r="C52" s="22"/>
      <c r="D52" s="22"/>
      <c r="E52" s="22">
        <v>0</v>
      </c>
      <c r="F52" s="23">
        <v>0</v>
      </c>
      <c r="G52" s="24">
        <f>F52*E52</f>
        <v>0</v>
      </c>
      <c r="H52" s="25">
        <f>SUM(G46:G52)</f>
        <v>0</v>
      </c>
      <c r="I52" s="46"/>
    </row>
    <row r="53" spans="1:9" ht="15.75" thickBot="1">
      <c r="A53" s="26" t="s">
        <v>97</v>
      </c>
      <c r="B53" s="61" t="s">
        <v>98</v>
      </c>
      <c r="C53" s="27"/>
      <c r="D53" s="27"/>
      <c r="E53" s="27"/>
      <c r="F53" s="28"/>
      <c r="G53" s="28"/>
      <c r="H53" s="28"/>
    </row>
    <row r="54" spans="1:9">
      <c r="A54" s="2" t="s">
        <v>99</v>
      </c>
      <c r="B54" s="51" t="s">
        <v>100</v>
      </c>
      <c r="C54" s="17" t="s">
        <v>101</v>
      </c>
      <c r="D54" s="51" t="s">
        <v>34</v>
      </c>
      <c r="E54" s="14">
        <v>48</v>
      </c>
      <c r="F54" s="15">
        <v>0</v>
      </c>
      <c r="G54" s="19">
        <f>F54*E54</f>
        <v>0</v>
      </c>
    </row>
    <row r="55" spans="1:9">
      <c r="A55" s="59" t="s">
        <v>107</v>
      </c>
      <c r="B55" s="33" t="s">
        <v>102</v>
      </c>
      <c r="C55" s="14"/>
      <c r="D55" s="33" t="s">
        <v>34</v>
      </c>
      <c r="E55" s="14">
        <v>48</v>
      </c>
      <c r="F55" s="15">
        <v>0</v>
      </c>
      <c r="G55" s="19">
        <f>F55*E55</f>
        <v>0</v>
      </c>
    </row>
    <row r="56" spans="1:9">
      <c r="A56" s="59" t="s">
        <v>108</v>
      </c>
      <c r="B56" s="33" t="s">
        <v>103</v>
      </c>
      <c r="C56" s="14" t="s">
        <v>104</v>
      </c>
      <c r="D56" s="33" t="s">
        <v>34</v>
      </c>
      <c r="E56" s="14">
        <v>50</v>
      </c>
      <c r="F56" s="15">
        <v>0</v>
      </c>
      <c r="G56" s="19">
        <f>F56*E56</f>
        <v>0</v>
      </c>
    </row>
    <row r="57" spans="1:9">
      <c r="A57" s="59" t="s">
        <v>109</v>
      </c>
      <c r="B57" s="33" t="s">
        <v>105</v>
      </c>
      <c r="C57" s="14" t="s">
        <v>106</v>
      </c>
      <c r="D57" s="33" t="s">
        <v>90</v>
      </c>
      <c r="E57" s="14">
        <v>28</v>
      </c>
      <c r="F57" s="15">
        <v>0</v>
      </c>
      <c r="G57" s="19">
        <f>F57*E57</f>
        <v>0</v>
      </c>
    </row>
    <row r="58" spans="1:9" ht="15.75" thickBot="1">
      <c r="A58" s="62" t="s">
        <v>110</v>
      </c>
      <c r="B58" s="22"/>
      <c r="C58" s="22"/>
      <c r="D58" s="64"/>
      <c r="E58" s="22">
        <v>0</v>
      </c>
      <c r="F58" s="23">
        <v>0</v>
      </c>
      <c r="G58" s="24">
        <f>F58*E58</f>
        <v>0</v>
      </c>
      <c r="H58" s="25">
        <f>SUM(G54:G58)</f>
        <v>0</v>
      </c>
    </row>
    <row r="59" spans="1:9" ht="15.75" thickBot="1">
      <c r="A59" s="26" t="s">
        <v>117</v>
      </c>
      <c r="B59" s="61" t="s">
        <v>118</v>
      </c>
      <c r="C59" s="27"/>
      <c r="D59" s="27"/>
      <c r="E59" s="27"/>
      <c r="F59" s="28"/>
      <c r="G59" s="28"/>
      <c r="H59" s="28"/>
    </row>
    <row r="60" spans="1:9">
      <c r="A60" s="79" t="s">
        <v>119</v>
      </c>
      <c r="B60" s="58" t="s">
        <v>120</v>
      </c>
      <c r="C60" s="34" t="s">
        <v>135</v>
      </c>
      <c r="D60" s="58" t="s">
        <v>34</v>
      </c>
      <c r="E60" s="14">
        <v>88.2</v>
      </c>
      <c r="F60" s="15">
        <v>0</v>
      </c>
      <c r="G60" s="19">
        <f>F60*E60</f>
        <v>0</v>
      </c>
    </row>
    <row r="61" spans="1:9">
      <c r="A61" s="80" t="s">
        <v>127</v>
      </c>
      <c r="B61" s="77" t="s">
        <v>122</v>
      </c>
      <c r="C61" s="74" t="s">
        <v>121</v>
      </c>
      <c r="D61" s="73" t="s">
        <v>34</v>
      </c>
      <c r="E61" s="14">
        <v>22</v>
      </c>
      <c r="F61" s="15">
        <v>0</v>
      </c>
      <c r="G61" s="19">
        <f>F61*E61</f>
        <v>0</v>
      </c>
    </row>
    <row r="62" spans="1:9">
      <c r="A62" s="60" t="s">
        <v>128</v>
      </c>
      <c r="B62" s="78" t="s">
        <v>123</v>
      </c>
      <c r="C62" s="75" t="s">
        <v>124</v>
      </c>
      <c r="D62" s="73" t="s">
        <v>90</v>
      </c>
      <c r="E62" s="14">
        <v>27</v>
      </c>
      <c r="F62" s="15">
        <v>0</v>
      </c>
      <c r="G62" s="19">
        <f>F62*E62</f>
        <v>0</v>
      </c>
    </row>
    <row r="63" spans="1:9">
      <c r="A63" s="60" t="s">
        <v>129</v>
      </c>
      <c r="B63" s="78" t="s">
        <v>125</v>
      </c>
      <c r="C63" s="75" t="s">
        <v>126</v>
      </c>
      <c r="D63" s="73" t="s">
        <v>90</v>
      </c>
      <c r="E63" s="14">
        <v>43</v>
      </c>
      <c r="F63" s="15">
        <v>0</v>
      </c>
      <c r="G63" s="19">
        <f>F63*E63</f>
        <v>0</v>
      </c>
    </row>
    <row r="64" spans="1:9">
      <c r="A64" s="80" t="s">
        <v>130</v>
      </c>
      <c r="B64" s="73" t="s">
        <v>154</v>
      </c>
      <c r="C64" s="71" t="s">
        <v>131</v>
      </c>
      <c r="D64" s="73" t="s">
        <v>12</v>
      </c>
      <c r="E64" s="14">
        <v>1</v>
      </c>
      <c r="F64" s="15">
        <v>0</v>
      </c>
      <c r="G64" s="19">
        <f>F64*E64</f>
        <v>0</v>
      </c>
    </row>
    <row r="65" spans="1:8" ht="15.75" thickBot="1">
      <c r="A65" s="62" t="s">
        <v>132</v>
      </c>
      <c r="B65" s="76"/>
      <c r="C65" s="76"/>
      <c r="D65" s="72"/>
      <c r="E65" s="14">
        <v>0</v>
      </c>
      <c r="F65" s="15">
        <v>0</v>
      </c>
      <c r="G65" s="19">
        <f>F65*E65</f>
        <v>0</v>
      </c>
      <c r="H65" s="54">
        <f>SUM(G60:G65)</f>
        <v>0</v>
      </c>
    </row>
    <row r="66" spans="1:8" ht="15.75" thickBot="1">
      <c r="A66" s="26" t="s">
        <v>133</v>
      </c>
      <c r="B66" s="61" t="s">
        <v>134</v>
      </c>
      <c r="C66" s="27"/>
      <c r="D66" s="27"/>
      <c r="E66" s="27"/>
      <c r="F66" s="28"/>
      <c r="G66" s="28"/>
      <c r="H66" s="28"/>
    </row>
    <row r="67" spans="1:8">
      <c r="A67" s="65" t="s">
        <v>136</v>
      </c>
      <c r="B67" s="35" t="s">
        <v>137</v>
      </c>
      <c r="C67" s="66" t="s">
        <v>138</v>
      </c>
      <c r="D67" s="35" t="s">
        <v>34</v>
      </c>
      <c r="E67" s="14">
        <v>32</v>
      </c>
      <c r="F67" s="15">
        <v>0</v>
      </c>
      <c r="G67" s="19">
        <f>F67*E67</f>
        <v>0</v>
      </c>
    </row>
    <row r="68" spans="1:8">
      <c r="A68" s="2" t="s">
        <v>140</v>
      </c>
      <c r="B68" s="82" t="s">
        <v>139</v>
      </c>
      <c r="C68" s="84"/>
      <c r="D68" s="33" t="s">
        <v>12</v>
      </c>
      <c r="E68" s="14">
        <v>1</v>
      </c>
      <c r="F68" s="15">
        <v>0</v>
      </c>
      <c r="G68" s="19">
        <f>F68*E68</f>
        <v>0</v>
      </c>
    </row>
    <row r="69" spans="1:8" ht="15.75" thickBot="1">
      <c r="A69" s="55" t="s">
        <v>141</v>
      </c>
      <c r="B69" s="81"/>
      <c r="C69" s="81"/>
      <c r="D69" s="22"/>
      <c r="E69" s="14">
        <v>0</v>
      </c>
      <c r="F69" s="15">
        <v>0</v>
      </c>
      <c r="G69" s="19">
        <f>F69*E69</f>
        <v>0</v>
      </c>
      <c r="H69" s="54">
        <f>SUM(G67:G69)</f>
        <v>0</v>
      </c>
    </row>
    <row r="70" spans="1:8" ht="15.75" thickBot="1">
      <c r="A70" s="26" t="s">
        <v>142</v>
      </c>
      <c r="B70" s="61" t="s">
        <v>143</v>
      </c>
      <c r="C70" s="27"/>
      <c r="D70" s="27"/>
      <c r="E70" s="27"/>
      <c r="F70" s="28"/>
      <c r="G70" s="28"/>
      <c r="H70" s="28"/>
    </row>
    <row r="71" spans="1:8">
      <c r="A71" s="93" t="s">
        <v>144</v>
      </c>
      <c r="B71" s="95" t="s">
        <v>145</v>
      </c>
      <c r="C71" s="102"/>
      <c r="D71" s="57" t="s">
        <v>12</v>
      </c>
      <c r="E71" s="35">
        <v>1</v>
      </c>
      <c r="F71" s="98">
        <v>0</v>
      </c>
      <c r="G71" s="67">
        <f>F71*E71</f>
        <v>0</v>
      </c>
    </row>
    <row r="72" spans="1:8">
      <c r="A72" s="80" t="s">
        <v>146</v>
      </c>
      <c r="B72" s="33" t="s">
        <v>147</v>
      </c>
      <c r="C72" s="14"/>
      <c r="D72" s="103" t="s">
        <v>12</v>
      </c>
      <c r="E72" s="41">
        <v>1</v>
      </c>
      <c r="F72" s="105">
        <v>0</v>
      </c>
      <c r="G72" s="3">
        <f>F72*E72</f>
        <v>0</v>
      </c>
    </row>
    <row r="73" spans="1:8" ht="15.75" thickBot="1">
      <c r="A73" s="94" t="s">
        <v>148</v>
      </c>
      <c r="B73" s="22"/>
      <c r="C73" s="96"/>
      <c r="D73" s="22"/>
      <c r="E73" s="104">
        <v>0</v>
      </c>
      <c r="F73" s="23">
        <v>0</v>
      </c>
      <c r="G73" s="101">
        <f>F73*E73</f>
        <v>0</v>
      </c>
      <c r="H73" s="54">
        <f>SUM(G71:G73)</f>
        <v>0</v>
      </c>
    </row>
    <row r="74" spans="1:8" ht="15.75" thickBot="1">
      <c r="A74" s="26" t="s">
        <v>149</v>
      </c>
      <c r="B74" s="61" t="s">
        <v>150</v>
      </c>
      <c r="C74" s="27"/>
      <c r="D74" s="27"/>
      <c r="E74" s="27"/>
      <c r="F74" s="28"/>
      <c r="G74" s="28"/>
      <c r="H74" s="28"/>
    </row>
    <row r="75" spans="1:8">
      <c r="A75" s="2" t="s">
        <v>152</v>
      </c>
      <c r="B75" s="83" t="s">
        <v>151</v>
      </c>
      <c r="C75" s="57"/>
      <c r="D75" s="57" t="s">
        <v>12</v>
      </c>
      <c r="E75" s="35">
        <v>1</v>
      </c>
      <c r="F75" s="98">
        <v>0</v>
      </c>
      <c r="G75" s="67">
        <f>F75*E75</f>
        <v>0</v>
      </c>
    </row>
    <row r="76" spans="1:8" ht="15.75" thickBot="1">
      <c r="A76" s="55" t="s">
        <v>153</v>
      </c>
      <c r="B76" s="81"/>
      <c r="C76" s="22"/>
      <c r="D76" s="96"/>
      <c r="E76" s="97">
        <v>0</v>
      </c>
      <c r="F76" s="99">
        <v>0</v>
      </c>
      <c r="G76" s="3">
        <f>F76*E76</f>
        <v>0</v>
      </c>
      <c r="H76" s="54">
        <f>SUM(G75:G76)</f>
        <v>0</v>
      </c>
    </row>
    <row r="77" spans="1:8" ht="15.75" thickBot="1">
      <c r="A77" s="26" t="s">
        <v>155</v>
      </c>
      <c r="B77" s="61" t="s">
        <v>164</v>
      </c>
      <c r="C77" s="27"/>
      <c r="D77" s="27"/>
      <c r="E77" s="27"/>
      <c r="F77" s="28"/>
      <c r="G77" s="28"/>
      <c r="H77" s="28"/>
    </row>
    <row r="78" spans="1:8">
      <c r="A78" s="93" t="s">
        <v>156</v>
      </c>
      <c r="B78" t="s">
        <v>157</v>
      </c>
      <c r="C78" s="92"/>
      <c r="D78" s="34" t="s">
        <v>34</v>
      </c>
      <c r="E78" s="35">
        <v>160.19999999999999</v>
      </c>
      <c r="F78" s="98">
        <v>0</v>
      </c>
      <c r="G78" s="67">
        <f>F78*E78</f>
        <v>0</v>
      </c>
    </row>
    <row r="79" spans="1:8">
      <c r="A79" s="60" t="s">
        <v>158</v>
      </c>
      <c r="B79" s="75" t="s">
        <v>159</v>
      </c>
      <c r="C79" s="75" t="s">
        <v>162</v>
      </c>
      <c r="D79" s="100" t="s">
        <v>34</v>
      </c>
      <c r="E79" s="51">
        <v>160.19999999999999</v>
      </c>
      <c r="F79" s="18">
        <v>0</v>
      </c>
      <c r="G79" s="87">
        <f>F79*E79</f>
        <v>0</v>
      </c>
    </row>
    <row r="80" spans="1:8">
      <c r="A80" s="60" t="s">
        <v>160</v>
      </c>
      <c r="B80" s="75" t="s">
        <v>161</v>
      </c>
      <c r="C80" s="75" t="s">
        <v>163</v>
      </c>
      <c r="D80" s="100" t="s">
        <v>34</v>
      </c>
      <c r="E80" s="51">
        <v>120</v>
      </c>
      <c r="F80" s="18">
        <v>0</v>
      </c>
      <c r="G80" s="87">
        <f>F80*E80</f>
        <v>0</v>
      </c>
    </row>
    <row r="81" spans="1:8">
      <c r="A81" s="60" t="s">
        <v>165</v>
      </c>
      <c r="B81" s="75" t="s">
        <v>166</v>
      </c>
      <c r="C81" s="75" t="s">
        <v>167</v>
      </c>
      <c r="D81" s="100" t="s">
        <v>34</v>
      </c>
      <c r="E81" s="51">
        <v>15</v>
      </c>
      <c r="F81" s="18">
        <v>0</v>
      </c>
      <c r="G81" s="87">
        <f>F81*E81</f>
        <v>0</v>
      </c>
    </row>
    <row r="82" spans="1:8" ht="15.75" thickBot="1">
      <c r="A82" s="62" t="s">
        <v>168</v>
      </c>
      <c r="B82" s="76"/>
      <c r="C82" s="76"/>
      <c r="D82" s="72"/>
      <c r="E82" s="97">
        <v>0</v>
      </c>
      <c r="F82" s="99">
        <v>0</v>
      </c>
      <c r="G82" s="3">
        <f>F82*E82</f>
        <v>0</v>
      </c>
      <c r="H82" s="54">
        <f>SUM(G78:G82)</f>
        <v>0</v>
      </c>
    </row>
    <row r="83" spans="1:8" ht="15.75" thickBot="1">
      <c r="A83" s="26" t="s">
        <v>169</v>
      </c>
      <c r="B83" s="61" t="s">
        <v>170</v>
      </c>
      <c r="C83" s="27"/>
      <c r="D83" s="27"/>
      <c r="E83" s="27"/>
      <c r="F83" s="28"/>
      <c r="G83" s="28"/>
      <c r="H83" s="28"/>
    </row>
    <row r="84" spans="1:8">
      <c r="A84" s="93" t="s">
        <v>171</v>
      </c>
      <c r="B84" s="92" t="s">
        <v>172</v>
      </c>
      <c r="C84" s="95" t="s">
        <v>173</v>
      </c>
      <c r="D84" s="35" t="s">
        <v>84</v>
      </c>
      <c r="E84" s="35">
        <v>1</v>
      </c>
      <c r="F84" s="98">
        <v>0</v>
      </c>
      <c r="G84" s="67">
        <f>F84*E84</f>
        <v>0</v>
      </c>
    </row>
    <row r="85" spans="1:8">
      <c r="A85" s="60" t="s">
        <v>174</v>
      </c>
      <c r="B85" s="75" t="s">
        <v>175</v>
      </c>
      <c r="C85" s="33" t="s">
        <v>173</v>
      </c>
      <c r="D85" s="51" t="s">
        <v>84</v>
      </c>
      <c r="E85" s="51">
        <v>1</v>
      </c>
      <c r="F85" s="18">
        <v>0</v>
      </c>
      <c r="G85" s="87">
        <f>F85*E85</f>
        <v>0</v>
      </c>
    </row>
    <row r="86" spans="1:8">
      <c r="A86" s="80" t="s">
        <v>176</v>
      </c>
      <c r="B86" s="75" t="s">
        <v>208</v>
      </c>
      <c r="C86" s="41" t="s">
        <v>209</v>
      </c>
      <c r="D86" s="41" t="s">
        <v>90</v>
      </c>
      <c r="E86" s="33">
        <v>60</v>
      </c>
      <c r="F86" s="15">
        <v>0</v>
      </c>
      <c r="G86" s="47">
        <f>F86*E86</f>
        <v>0</v>
      </c>
    </row>
    <row r="87" spans="1:8">
      <c r="A87" s="80" t="s">
        <v>207</v>
      </c>
      <c r="B87" s="75" t="s">
        <v>211</v>
      </c>
      <c r="C87" s="33" t="s">
        <v>212</v>
      </c>
      <c r="D87" s="33" t="s">
        <v>90</v>
      </c>
      <c r="E87" s="41">
        <v>53</v>
      </c>
      <c r="F87" s="105">
        <v>0</v>
      </c>
      <c r="G87" s="19">
        <f>F87*E87</f>
        <v>0</v>
      </c>
    </row>
    <row r="88" spans="1:8" ht="15.75" thickBot="1">
      <c r="A88" s="62" t="s">
        <v>210</v>
      </c>
      <c r="B88" s="76"/>
      <c r="C88" s="22"/>
      <c r="D88" s="104" t="s">
        <v>84</v>
      </c>
      <c r="E88" s="104">
        <v>0</v>
      </c>
      <c r="F88" s="23">
        <v>0</v>
      </c>
      <c r="G88" s="24">
        <f>F88*E88</f>
        <v>0</v>
      </c>
      <c r="H88" s="54">
        <f>SUM(G84:G88)</f>
        <v>0</v>
      </c>
    </row>
    <row r="89" spans="1:8" ht="15.75" thickBot="1">
      <c r="A89" s="26" t="s">
        <v>178</v>
      </c>
      <c r="B89" s="61" t="s">
        <v>177</v>
      </c>
      <c r="C89" s="27"/>
      <c r="D89" s="27"/>
      <c r="E89" s="27"/>
      <c r="F89" s="28"/>
      <c r="G89" s="28"/>
      <c r="H89" s="28"/>
    </row>
    <row r="90" spans="1:8">
      <c r="A90" s="93" t="s">
        <v>181</v>
      </c>
      <c r="B90" s="92" t="s">
        <v>179</v>
      </c>
      <c r="C90" s="92"/>
      <c r="D90" s="58" t="s">
        <v>84</v>
      </c>
      <c r="E90" s="58">
        <v>1</v>
      </c>
      <c r="F90" s="68">
        <v>0</v>
      </c>
      <c r="G90" s="67">
        <f>F90*E90</f>
        <v>0</v>
      </c>
    </row>
    <row r="91" spans="1:8">
      <c r="A91" s="60" t="s">
        <v>180</v>
      </c>
      <c r="B91" s="75" t="s">
        <v>182</v>
      </c>
      <c r="C91" s="71"/>
      <c r="D91" s="73" t="s">
        <v>84</v>
      </c>
      <c r="E91" s="73">
        <v>1</v>
      </c>
      <c r="F91" s="69">
        <v>0</v>
      </c>
      <c r="G91" s="63">
        <f>F91*E91</f>
        <v>0</v>
      </c>
    </row>
    <row r="92" spans="1:8">
      <c r="A92" s="60" t="s">
        <v>183</v>
      </c>
      <c r="B92" s="75" t="s">
        <v>184</v>
      </c>
      <c r="C92" s="71"/>
      <c r="D92" s="73" t="s">
        <v>84</v>
      </c>
      <c r="E92" s="73">
        <v>1</v>
      </c>
      <c r="F92" s="69">
        <v>0</v>
      </c>
      <c r="G92" s="63">
        <f>F92*E92</f>
        <v>0</v>
      </c>
    </row>
    <row r="93" spans="1:8" ht="15.75" thickBot="1">
      <c r="A93" s="62" t="s">
        <v>185</v>
      </c>
      <c r="B93" s="76"/>
      <c r="C93" s="76"/>
      <c r="D93" s="72"/>
      <c r="E93" s="91">
        <v>0</v>
      </c>
      <c r="F93" s="70">
        <v>0</v>
      </c>
      <c r="G93" s="3">
        <f>F93*E93</f>
        <v>0</v>
      </c>
      <c r="H93" s="54">
        <f>SUM(G90:G93)</f>
        <v>0</v>
      </c>
    </row>
    <row r="94" spans="1:8" ht="15.75" thickBot="1">
      <c r="A94" s="26" t="s">
        <v>186</v>
      </c>
      <c r="B94" s="61" t="s">
        <v>187</v>
      </c>
      <c r="C94" s="27"/>
      <c r="D94" s="27"/>
      <c r="E94" s="27"/>
      <c r="F94" s="28"/>
      <c r="G94" s="28"/>
      <c r="H94" s="28"/>
    </row>
    <row r="95" spans="1:8">
      <c r="A95" s="93" t="s">
        <v>188</v>
      </c>
      <c r="B95" s="92" t="s">
        <v>189</v>
      </c>
      <c r="C95" s="92" t="s">
        <v>190</v>
      </c>
      <c r="D95" s="58" t="s">
        <v>12</v>
      </c>
      <c r="E95" s="58">
        <v>1</v>
      </c>
      <c r="F95" s="68">
        <v>0</v>
      </c>
      <c r="G95" s="67">
        <f>F95*E95</f>
        <v>0</v>
      </c>
    </row>
    <row r="96" spans="1:8">
      <c r="A96" s="60" t="s">
        <v>191</v>
      </c>
      <c r="B96" s="71" t="s">
        <v>187</v>
      </c>
      <c r="C96" s="71" t="s">
        <v>192</v>
      </c>
      <c r="D96" s="90" t="s">
        <v>12</v>
      </c>
      <c r="E96" s="90">
        <v>1</v>
      </c>
      <c r="F96" s="88">
        <v>0</v>
      </c>
      <c r="G96" s="87">
        <f>F96*E96</f>
        <v>0</v>
      </c>
    </row>
    <row r="97" spans="1:8">
      <c r="A97" s="80" t="s">
        <v>193</v>
      </c>
      <c r="B97" s="14" t="s">
        <v>205</v>
      </c>
      <c r="C97" s="74" t="s">
        <v>206</v>
      </c>
      <c r="D97" s="77" t="s">
        <v>12</v>
      </c>
      <c r="E97" s="33">
        <v>1</v>
      </c>
      <c r="F97" s="106">
        <v>0</v>
      </c>
      <c r="G97" s="19">
        <f>F97*E97</f>
        <v>0</v>
      </c>
    </row>
    <row r="98" spans="1:8" ht="15.75" thickBot="1">
      <c r="A98" s="62" t="s">
        <v>204</v>
      </c>
      <c r="B98" s="72"/>
      <c r="C98" s="22"/>
      <c r="D98" s="22"/>
      <c r="E98" s="91">
        <v>0</v>
      </c>
      <c r="F98" s="89">
        <v>0</v>
      </c>
      <c r="G98" s="12">
        <f>F98*E98</f>
        <v>0</v>
      </c>
      <c r="H98" s="25">
        <f>SUM(G95:G98)</f>
        <v>0</v>
      </c>
    </row>
    <row r="99" spans="1:8" ht="15.75" thickBot="1">
      <c r="A99" s="26" t="s">
        <v>194</v>
      </c>
      <c r="B99" s="61" t="s">
        <v>195</v>
      </c>
      <c r="C99" s="27"/>
      <c r="D99" s="27"/>
      <c r="E99" s="27"/>
      <c r="F99" s="28"/>
      <c r="G99" s="28"/>
      <c r="H99" s="28"/>
    </row>
    <row r="100" spans="1:8">
      <c r="A100" s="93" t="s">
        <v>196</v>
      </c>
      <c r="B100" s="95" t="s">
        <v>197</v>
      </c>
      <c r="C100" s="102"/>
      <c r="D100" s="95" t="s">
        <v>12</v>
      </c>
      <c r="E100" s="95">
        <v>1</v>
      </c>
      <c r="F100" s="98">
        <v>0</v>
      </c>
      <c r="G100" s="20">
        <f>F100*E100</f>
        <v>0</v>
      </c>
    </row>
    <row r="101" spans="1:8">
      <c r="A101" s="60" t="s">
        <v>198</v>
      </c>
      <c r="B101" s="33" t="s">
        <v>199</v>
      </c>
      <c r="C101" s="30"/>
      <c r="D101" s="44" t="s">
        <v>12</v>
      </c>
      <c r="E101" s="44">
        <v>1</v>
      </c>
      <c r="F101" s="105">
        <v>0</v>
      </c>
      <c r="G101" s="3">
        <f>F101*E101</f>
        <v>0</v>
      </c>
    </row>
    <row r="102" spans="1:8">
      <c r="A102" s="60" t="s">
        <v>200</v>
      </c>
      <c r="B102" s="41" t="s">
        <v>201</v>
      </c>
      <c r="C102" s="30"/>
      <c r="D102" s="33" t="s">
        <v>217</v>
      </c>
      <c r="E102" s="44">
        <v>9</v>
      </c>
      <c r="F102" s="15">
        <v>0</v>
      </c>
      <c r="G102" s="32">
        <f>F102*E102</f>
        <v>0</v>
      </c>
    </row>
    <row r="103" spans="1:8">
      <c r="A103" s="80" t="s">
        <v>202</v>
      </c>
      <c r="B103" s="44" t="s">
        <v>203</v>
      </c>
      <c r="C103" s="14"/>
      <c r="D103" s="33" t="s">
        <v>12</v>
      </c>
      <c r="E103" s="44">
        <v>1</v>
      </c>
      <c r="F103" s="15">
        <v>0</v>
      </c>
      <c r="G103" s="32">
        <f>F103*E103</f>
        <v>0</v>
      </c>
    </row>
    <row r="104" spans="1:8">
      <c r="A104" s="59" t="s">
        <v>213</v>
      </c>
      <c r="B104" s="44" t="s">
        <v>218</v>
      </c>
      <c r="C104" s="103"/>
      <c r="D104" s="33" t="s">
        <v>12</v>
      </c>
      <c r="E104" s="44">
        <v>1</v>
      </c>
      <c r="F104" s="15">
        <v>0</v>
      </c>
      <c r="G104" s="32">
        <f>F104*E104</f>
        <v>0</v>
      </c>
    </row>
    <row r="105" spans="1:8">
      <c r="A105" s="59" t="s">
        <v>214</v>
      </c>
      <c r="B105" s="44" t="s">
        <v>215</v>
      </c>
      <c r="C105" s="14"/>
      <c r="D105" s="33" t="s">
        <v>84</v>
      </c>
      <c r="E105" s="44">
        <v>3</v>
      </c>
      <c r="F105" s="15">
        <v>0</v>
      </c>
      <c r="G105" s="32">
        <f>F105*E105</f>
        <v>0</v>
      </c>
    </row>
    <row r="106" spans="1:8" ht="15.75" thickBot="1">
      <c r="A106" s="62" t="s">
        <v>216</v>
      </c>
      <c r="B106" s="22"/>
      <c r="C106" s="96"/>
      <c r="D106" s="22"/>
      <c r="E106" s="22">
        <v>0</v>
      </c>
      <c r="F106" s="99">
        <v>0</v>
      </c>
      <c r="G106" s="24">
        <f>F106*E106</f>
        <v>0</v>
      </c>
      <c r="H106" s="25">
        <f>SUM(G100:G106)</f>
        <v>0</v>
      </c>
    </row>
    <row r="107" spans="1:8">
      <c r="E107" s="29"/>
      <c r="H107" s="110"/>
    </row>
    <row r="108" spans="1:8">
      <c r="A108" s="107"/>
      <c r="B108" s="109" t="s">
        <v>219</v>
      </c>
      <c r="C108" s="108"/>
      <c r="D108" s="108"/>
      <c r="E108" s="108"/>
      <c r="F108" s="42"/>
      <c r="G108" s="42"/>
      <c r="H108" s="54">
        <f>SUM(H17:H106)</f>
        <v>0</v>
      </c>
    </row>
    <row r="109" spans="1:8">
      <c r="B109" s="120" t="s">
        <v>220</v>
      </c>
      <c r="C109" s="111">
        <v>0.22</v>
      </c>
      <c r="D109" s="86"/>
      <c r="E109" s="86"/>
      <c r="F109" s="87"/>
      <c r="G109" s="87"/>
      <c r="H109" s="112">
        <f>H108*0.22</f>
        <v>0</v>
      </c>
    </row>
    <row r="110" spans="1:8" ht="15.75">
      <c r="B110" s="118" t="s">
        <v>221</v>
      </c>
      <c r="C110" s="115"/>
      <c r="D110" s="115"/>
      <c r="E110" s="115"/>
      <c r="F110" s="116"/>
      <c r="G110" s="116"/>
      <c r="H110" s="117">
        <f>SUM(H108:H109)</f>
        <v>0</v>
      </c>
    </row>
    <row r="111" spans="1:8">
      <c r="H111" s="85"/>
    </row>
    <row r="112" spans="1:8">
      <c r="B112" s="86" t="s">
        <v>222</v>
      </c>
      <c r="C112" s="86"/>
      <c r="D112" s="86"/>
      <c r="E112" s="86"/>
      <c r="F112" s="87"/>
      <c r="G112" s="87"/>
      <c r="H112" s="114">
        <v>0</v>
      </c>
    </row>
    <row r="113" spans="1:8">
      <c r="B113" s="119" t="s">
        <v>223</v>
      </c>
      <c r="C113" s="119" t="s">
        <v>224</v>
      </c>
      <c r="D113" s="53"/>
      <c r="E113" s="53"/>
      <c r="F113" s="63"/>
      <c r="G113" s="63"/>
      <c r="H113" s="113">
        <f>H112*0.648</f>
        <v>0</v>
      </c>
    </row>
    <row r="115" spans="1:8" ht="15.75">
      <c r="A115" s="121"/>
      <c r="B115" s="122" t="s">
        <v>225</v>
      </c>
      <c r="C115" s="122" t="s">
        <v>226</v>
      </c>
      <c r="D115" s="122"/>
      <c r="E115" s="122"/>
      <c r="F115" s="123"/>
      <c r="G115" s="123"/>
      <c r="H115" s="123">
        <f>H110+H113</f>
        <v>0</v>
      </c>
    </row>
  </sheetData>
  <mergeCells count="2">
    <mergeCell ref="B23:B27"/>
    <mergeCell ref="A23:A2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jcaorsi</dc:creator>
  <cp:lastModifiedBy>jcaorsi</cp:lastModifiedBy>
  <dcterms:created xsi:type="dcterms:W3CDTF">2014-03-14T13:24:08Z</dcterms:created>
  <dcterms:modified xsi:type="dcterms:W3CDTF">2014-03-17T16:28:26Z</dcterms:modified>
</cp:coreProperties>
</file>